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gorov_sa\Desktop\По закупкам\ПУ\Новая закупка ПУ\в асудик\дозапрос\"/>
    </mc:Choice>
  </mc:AlternateContent>
  <xr:revisionPtr revIDLastSave="0" documentId="13_ncr:1_{821C4F39-4188-4C8F-A07C-F7A258A022FA}" xr6:coauthVersionLast="36" xr6:coauthVersionMax="36" xr10:uidLastSave="{00000000-0000-0000-0000-000000000000}"/>
  <bookViews>
    <workbookView xWindow="0" yWindow="0" windowWidth="22155" windowHeight="1162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Лист1!$A$4:$I$79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9" i="1" l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5" i="1"/>
  <c r="G79" i="1" l="1"/>
</calcChain>
</file>

<file path=xl/sharedStrings.xml><?xml version="1.0" encoding="utf-8"?>
<sst xmlns="http://schemas.openxmlformats.org/spreadsheetml/2006/main" count="274" uniqueCount="193">
  <si>
    <t>Наименование товара</t>
  </si>
  <si>
    <t>Ед. Изм.</t>
  </si>
  <si>
    <t>шт</t>
  </si>
  <si>
    <t>№ пп</t>
  </si>
  <si>
    <t>Максимально возможная цена Участника за ед. без НДС, руб</t>
  </si>
  <si>
    <t>CE101 R5 145 M6</t>
  </si>
  <si>
    <t>CE101 R5.1 145 M6</t>
  </si>
  <si>
    <t>CE101 S6 145 M6</t>
  </si>
  <si>
    <t>CE102M R5 145-J</t>
  </si>
  <si>
    <t>CE102M R5 145-A</t>
  </si>
  <si>
    <t>CE102M S7 145-AV</t>
  </si>
  <si>
    <t>CE102M S7 145-JV</t>
  </si>
  <si>
    <t>CE102 R5.1 145-J</t>
  </si>
  <si>
    <t>CE102 R5.1 145-JAN</t>
  </si>
  <si>
    <t>ЦЭ6803В 1 230В 10-100А 3ф.4пр. М7 Р31</t>
  </si>
  <si>
    <t>ЦЭ6803В 1 230В 10-100А 3ф.4пр. М7 Р32</t>
  </si>
  <si>
    <t>ЦЭ6803В 1 230В 1-7,5А 3ф. 4пр. М7 Р31</t>
  </si>
  <si>
    <t>ЦЭ6803В 1 230В 1-7,5А 3ф. 4пр. М7 Р32</t>
  </si>
  <si>
    <t>ЦЭ6803В 1 230В 5-60А 3ф.4пр. М7 Р31</t>
  </si>
  <si>
    <t>ЦЭ6803В 1 230В 5-60А 3ф.4пр.М7 Р32</t>
  </si>
  <si>
    <t>ЦЭ6803В 1 230В 5-60А 3ф.4пр. М7 Ш33</t>
  </si>
  <si>
    <t>ЦЭ6803В 1 230В 10-100А 3ф.4пр. М7 Ш33</t>
  </si>
  <si>
    <t>ЦЭ6803В 1 230В 1-7,5А 3ф. 4пр. М7 Ш33</t>
  </si>
  <si>
    <t>CE301 R33 043-JAZ</t>
  </si>
  <si>
    <t>CE301 R33 145-JAZ</t>
  </si>
  <si>
    <t>CE301 R33 146-JAZ</t>
  </si>
  <si>
    <t>CE301 S31 043-JAVZ</t>
  </si>
  <si>
    <t>CE301 S31 145-JAVZ</t>
  </si>
  <si>
    <t>CE301 S31 146-JAVZ</t>
  </si>
  <si>
    <t>CE303 S31 543-JAVZ</t>
  </si>
  <si>
    <t>CE303 S31 746-JAVZ</t>
  </si>
  <si>
    <t>CE303 R33 543-JAZ</t>
  </si>
  <si>
    <t>CE303 R33 745-JAZ</t>
  </si>
  <si>
    <t>CE303 R33 746-JAZ</t>
  </si>
  <si>
    <t>CE303 S31 503-JAVZ</t>
  </si>
  <si>
    <t>CE307 R33.043.O</t>
  </si>
  <si>
    <t>CE307 R33.145.ОА.N</t>
  </si>
  <si>
    <t>CE307 R33.146.ОA.N</t>
  </si>
  <si>
    <t>Корпус КШН6Р-11/У1</t>
  </si>
  <si>
    <t>Корпус КШН6Р-12/У2</t>
  </si>
  <si>
    <t>Корпус КШН6Р-21/У1</t>
  </si>
  <si>
    <t>Корпус КШН6Р-22/У2</t>
  </si>
  <si>
    <t>Корпус КШН6Ш-31/У1</t>
  </si>
  <si>
    <t>CE101 R5 145</t>
  </si>
  <si>
    <t>CE101 R5 148 M6</t>
  </si>
  <si>
    <t>CE101 S6 148 M6</t>
  </si>
  <si>
    <t>CE102 S7 145 JAKSVZ</t>
  </si>
  <si>
    <t>CE208 S7.845.1.OG.V GS01 IEC</t>
  </si>
  <si>
    <t>CE208 S7.845.1.OG.QV GS01 IEC</t>
  </si>
  <si>
    <t>CE208 S7.145.2.OG.QV GS01 IEC</t>
  </si>
  <si>
    <t>CE208 С2 849.2.OPR1.QD</t>
  </si>
  <si>
    <t>CE208 S7.849.2.OPR1.QYUVFLZ RP01</t>
  </si>
  <si>
    <t>ЦЭ6803В 1 100В 5-7,5А 3ф.3пр. М7 Р32</t>
  </si>
  <si>
    <t>CE300 R31 043-J</t>
  </si>
  <si>
    <t>CE300 S33 003-J</t>
  </si>
  <si>
    <t>CE300 S33 043-J</t>
  </si>
  <si>
    <t>CE300 R31 145-J</t>
  </si>
  <si>
    <t>CE300 R31 146-J</t>
  </si>
  <si>
    <t>CE300 S33 146-J</t>
  </si>
  <si>
    <t>CE303 R33 745-JАZ</t>
  </si>
  <si>
    <t>CE303 S31 543 JGVZ GS01</t>
  </si>
  <si>
    <t>CE303 S31 746 JGVZ GS01</t>
  </si>
  <si>
    <t>CE303 S31 543 JGVZ(12) GS01</t>
  </si>
  <si>
    <t>CE303 S31 503-JAQYVZ</t>
  </si>
  <si>
    <t>CE303 S31 503-JAYVZ(12)</t>
  </si>
  <si>
    <t>CE303 S31 543-JAQVZ</t>
  </si>
  <si>
    <t>CE303 S34 745-JAQ2VZ(12)</t>
  </si>
  <si>
    <t>CE303 S31 543-JAYVZ</t>
  </si>
  <si>
    <t>CE303 S31 503 JGVZ GS01</t>
  </si>
  <si>
    <t>CE303 S31 746 JR1VZ CE831M01.03</t>
  </si>
  <si>
    <t>CE303 S31 746 JR1QVZ CE831M01.03</t>
  </si>
  <si>
    <t>CE303 S31 543 JR1VZ CE831M01.03</t>
  </si>
  <si>
    <t>CE303 S31 543 JR1QVZ CE831M01.03</t>
  </si>
  <si>
    <t>CE303 S31 746 JR1QVZ CE831M01.03 с CE901</t>
  </si>
  <si>
    <t>CE307 R33.043.ОA.N</t>
  </si>
  <si>
    <t>Модем PLC CE832С5</t>
  </si>
  <si>
    <t>Радиомодем CE831С1.03</t>
  </si>
  <si>
    <t>УСПД CE805M-RP01</t>
  </si>
  <si>
    <t>УСПД CE805M-RF01</t>
  </si>
  <si>
    <t>Кол-во</t>
  </si>
  <si>
    <t xml:space="preserve">ИТОГО сумма единичных расценок на товар </t>
  </si>
  <si>
    <t xml:space="preserve">Приложение №1 к техническому заданию "Поставка приборов учета электрической энергии" </t>
  </si>
  <si>
    <t>Максимально возможная цена Участника за указанное количество. без НДС, руб</t>
  </si>
  <si>
    <t>Цена участника за ед. без НДС, руб</t>
  </si>
  <si>
    <t>Цена участника за указанное количество без НДС, руб</t>
  </si>
  <si>
    <t>Характеристики</t>
  </si>
  <si>
    <t>Счетчик 1ф, 230В, 5-60А, на DIN-рейку, ЭМОУ, МПИ 16 лет</t>
  </si>
  <si>
    <t>Счетчик 1ф, 230В, 5-60А, на DIN-рейку и на плоскость, ЭМОУ, МПИ 16 лет</t>
  </si>
  <si>
    <t>Счетчик 1ф, 230В, 5-60А, на плоскость, ЭМОУ, МПИ 16 лет</t>
  </si>
  <si>
    <t>Счетчик 1ф, 4 тарифа, 230В, 5-60А, на DIN-рейку, ЖКИ, оптопорт, МПИ 10 лет</t>
  </si>
  <si>
    <t>Счетчик 1ф, 4 тарифа, 230В, 5-60А, на DIN-рейку, ЖКИ, RS485, МПИ 10 лет</t>
  </si>
  <si>
    <t>Счетчик 1ф, 4 тарифа, 230В, 5-60А, на плоскость, ЖКИ, RS485, эл.пломба, МПИ 16 лет</t>
  </si>
  <si>
    <t>Счетчик 1ф, 4 тарифа, 230В, 5-60А, на плоскость, ЖКИ, оптопорт, эл.пломба, МПИ 16 лет</t>
  </si>
  <si>
    <t>Счетчик 1ф, 4 тарифа, 230В, 5-60А, на DIN-рейку и на плоскость, ЖКИ, оптопорт, МПИ 16 лет</t>
  </si>
  <si>
    <t>Счетчик 1ф, 4 тарифа, 230В, 5-60А, на DIN-рейку и на плоскость, ЖКИ, оптопорт, RS485, МПИ 16 лет</t>
  </si>
  <si>
    <t>Счетчик 3ф, 400В, 10-100А, на DIN-рейку, ЭМОУ, МПИ 16 лет</t>
  </si>
  <si>
    <t>Счетчик 3ф, 400В, 10-100А, на DIN-рейку и на плоскость, ЭМОУ, МПИ 16 лет</t>
  </si>
  <si>
    <t>Счетчик 3ф, 400В, 10-100А, на плоскость, ЭМОУ, МПИ 16 лет</t>
  </si>
  <si>
    <t>Счетчик 3ф, 400В, 1-7,5А, на DIN-рейку, ЭМОУ, МПИ 16 лет</t>
  </si>
  <si>
    <t>Счетчик 3ф, 400В, 1-7,5А, на DIN-рейку и на плоскость, ЭМОУ, МПИ 16 лет</t>
  </si>
  <si>
    <t>Счетчик 3ф, 400В, 5-60А, на DIN-рейку, ЭМОУ, МПИ 16 лет</t>
  </si>
  <si>
    <t>Счетчик 3ф, 400В, 5-60А, на DIN-рейку и на плоскость, ЭМОУ, МПИ 16 лет</t>
  </si>
  <si>
    <t>Счетчик 3ф, 400В, 5-60А, на плоскость, ЭМОУ, МПИ 16 лет</t>
  </si>
  <si>
    <t>Счетчик 3ф, 400В, 1-7,5А, на плоскость, ЭМОУ, МПИ 16 лет</t>
  </si>
  <si>
    <t>Счетчик 3ф, 4 тарифа, 400В, 5-10А, на DIN-рейку, оптопорт, RS485, ЖКИ, кл.точ. 0,5S, МПИ 10 лет</t>
  </si>
  <si>
    <t>Счетчик 3ф, 4 тарифа, 400В, 5-60А, на DIN-рейку, оптопорт, RS485, кл.точ. 1,0, ЖКИ, МПИ 10 лет</t>
  </si>
  <si>
    <t>Счетчик 3ф, 4 тарифа, 400В, 5-100А, на DIN-рейку, оптопорт, RS485,кл.точ. 1,0,  ЖКИ, МПИ 10 лет</t>
  </si>
  <si>
    <t>Счетчик 3ф, 4 тарифа, 400В, 5-10А, на DIN-рейку, оптопорт, RS485, ЖКИ, кл.точ. 0,5S/0,5, МПИ 10 лет</t>
  </si>
  <si>
    <t>Счетчик 3ф, 4 тарифа, 400В, 5-10А, на плоскость, оптопорт, RS485, ЖКИ, кл.точ. 0,5S/0,5, МПИ 16 лет</t>
  </si>
  <si>
    <t>Счетчик 3ф, 4 тарифа, 400В, 5-100А, на плоскость, оптопорт, RS485, ЖКИ, кл.точ. 1,0/1,0, МПИ 16 лет</t>
  </si>
  <si>
    <t>Счетчик 3ф, 4 тарифа, 400В, 5-10А, на плоскость, оптопорт, RS485, ЖКИ, кл.точ. 0,5S, МПИ 16 лет</t>
  </si>
  <si>
    <t>Счетчик 3ф, 4 тарифа, 400В, 5-60А, на плоскость, оптопорт, RS485, ЖКИ, кл.точ. 1,0, МПИ 16 лет</t>
  </si>
  <si>
    <t>Счетчик 3ф, 4 тарифа, 400В, 5-100А, на плоскость, оптопорт, RS485, ЖКИ, кл.точ. 1,0, МПИ 16 лет</t>
  </si>
  <si>
    <t>Счетчик 3ф, 4 тарифа, 400В, 5-10А, на плоскость, оптопорт, реле сигнализации, RS485, ЖКИ, кл.точ. 0,5S/0,5, МПИ 16 лет</t>
  </si>
  <si>
    <t>Счетчик 3ф, 4 тарифа, 400В, 5-10А, на плоскость, оптопорт, два направления, RS485, ЖКИ, кл.точ. 0,5S/0,5, МПИ 16 лет</t>
  </si>
  <si>
    <t>Счетчик 3ф, 4 тарифа, 400В, 5-60А, на DIN-рейку, оптопорт, RS485, ЖКИ, кл.точ. 1,0/1,0, МПИ 10 лет</t>
  </si>
  <si>
    <t>Счетчик 3ф, 4 тарифа, 400В, 5-100А, на DIN-рейку, оптопорт, RS485, ЖКИ, кл.точ. 1,0/1,0, МПИ 10 лет</t>
  </si>
  <si>
    <t>Счетчик 3ф, 4 тарифа, 100В, 5-10А, на плоскость, оптопорт, RS485, ЖКИ, кл.точ. 0,5S/0,5, МПИ 16 лет</t>
  </si>
  <si>
    <t>Счетчик 3ф, 4 тарифа, 100В, 5-10А, на плоскость, оптопорт, GSM, ЖКИ, кл.точ. 0,5S/0,5, МПИ 16 лет</t>
  </si>
  <si>
    <t>Счетчик 3ф, 4 тарифа, 400В, 5-10А, на плоскость, оптопорт, GSM, ЖКИ, кл.точ. 0,5S/0,5, МПИ 16 лет</t>
  </si>
  <si>
    <t>Счетчик 3ф, 4 тарифа, 400В, 5-10А, на плоскость, оптопорт, GSM, ЖКИ с подсветкой, резервное питание, кл.точ. 0,5S/0,5, МПИ 16 лет</t>
  </si>
  <si>
    <t>Счетчик 3ф, 4 тарифа, 400В, 5-60А, на плоскость, оптопорт, RS485, ЖКИ с подсветкой, резервное питание, кл.точ. 1,0/1,0, МПИ 16 лет</t>
  </si>
  <si>
    <t>Счетчик 3ф, 4 тарифа, 400В, 5-10А, на плоскость, оптопорт, реле сигнализации, радио 433МГц, ЖКИ, кл.точ. 0,5S/0,5, МПИ 16 лет</t>
  </si>
  <si>
    <t>Счетчик 3ф, 4 тарифа, 400В, 5-10А, на плоскость, оптопорт, радио 433МГц, ЖКИ, кл.точ. 0,5S/0,5, МПИ 16 лет</t>
  </si>
  <si>
    <t>Счетчик 3ф, 4 тарифа, 400В, 5-100А, на плоскость, оптопорт, GSM, ЖКИ, кл.точ. 1,0/1,0, МПИ 16 лет</t>
  </si>
  <si>
    <t>Счетчик 3ф, 4 тарифа, 100В, 5-10А, на плоскость, оптопорт, реле сигнализации, два направления, RS485, ЖКИ, кл.точ. 0,5S/0,5, МПИ 16 лет</t>
  </si>
  <si>
    <t>Счетчик 3ф, 4 тарифа, 100В, 5-10А, на плоскость, оптопорт, RS485, ЖКИ с подсветкой, резервное питание, кл.точ. 0,5S/0,5, МПИ 16 лет</t>
  </si>
  <si>
    <t>Счетчик 3ф, 4 тарифа, 400В, 5-100А, на плоскость, оптопорт, радио 433МГц, ЖКИ, кл.точ. 1,0/1,0, МПИ 16 лет</t>
  </si>
  <si>
    <t>Счетчик 3ф, 4 тарифа, 400В, 5-100А, на плоскость, оптопорт, реле 100А, радио 433МГц, ЖКИ, кл.точ. 1,0/1,0, МПИ 16 лет</t>
  </si>
  <si>
    <t>Счетчик 3ф, 4 тарифа, 400В, 5-100А, на плоскость, оптопорт, реле 100А, радио 433МГц, ЖКИ, кл.точ. 1,0/1,0, МПИ 16 лет, удаленный дисплей</t>
  </si>
  <si>
    <t>Счетчик 3ф, 4 тарифа, 400В, 5-10А, на DIN-рейку, оптопорт, ЖКИ, кл.точ. 0,5S, МПИ 16 лет</t>
  </si>
  <si>
    <t>Счетчик 3ф, 4 тарифа, 400В, 5-60А, на DIN-рейку, оптопорт, RS485, ЖКИ, кл.точ. 1,0, МПИ 16 лет</t>
  </si>
  <si>
    <t>Счетчик 3ф, 4 тарифа, 400В, 5-100А, на DIN-рейку, оптопорт, RS485, ЖКИ, кл.точ. 1,0, МПИ 16 лет</t>
  </si>
  <si>
    <t>Счетчик 3ф, 100В, 1-7,5А, на DIN-рейку и на плоскость, ЭМОУ, МПИ 16 лет</t>
  </si>
  <si>
    <t>Счетчик 3ф, 400В, 5-10А, кл.точ. 0,5S, на DIN-рейку, ЖКИ, оптопорт, МПИ 16 лет</t>
  </si>
  <si>
    <t>Счетчик 3ф, 400В, 5-100А, кл.точ. 1,0, на DIN-рейку, ЖКИ, оптопорт, МПИ 16 лет</t>
  </si>
  <si>
    <t>Счетчик 3ф, 400В, 5-10А, кл.точ. 0,5S, на плоскость, ЖКИ, оптопорт, МПИ 16 лет</t>
  </si>
  <si>
    <t>Счетчик 3ф, 100В, 5-10А, кл.точ. 0,5S, на плоскость, ЖКИ, оптопорт, МПИ 16 лет</t>
  </si>
  <si>
    <t>Счетчик 3ф, 400В, 5-60А, кл.точ. 1,0, на DIN-рейку, ЖКИ, оптопорт, МПИ 16 лет</t>
  </si>
  <si>
    <t>Счетчик 3ф, 400В, 5-100А, кл.точ. 1,0, на плоскость, ЖКИ, оптопорт, МПИ 16 лет</t>
  </si>
  <si>
    <t>Счетчик 3ф, 4 тарифа, 400В, 5-00А, на DIN-рейку, оптопорт, RS485, ЖКИ, кл.точ. 0,5S, МПИ 16 лет</t>
  </si>
  <si>
    <t>Счетчик 1ф, 230В, 10-100А, на DIN-рейку, ЭМОУ, МПИ 16 лет</t>
  </si>
  <si>
    <t>Счетчик 1ф, 230В, 10-100А, на плоскость, ЭМОУ, МПИ 16 лет</t>
  </si>
  <si>
    <t>Счетчик 1ф, 230В, 5-60А, на DIN-рейку, ЖКИ, МПИ 16 лет</t>
  </si>
  <si>
    <t>Счетчик 1ф, 4 тарифа, 230В, 5-60А, на плоскость, ЖКИ, оптопорт, RS485, МПИ 16 лет</t>
  </si>
  <si>
    <t>счетчик 1ф, 4 тарифа, 230В, 5-60А, кл.точ.1,0/2,0, на плоскость, оптопорт, GSM, эл.пломба, ЖКИ, МПИ 16 лет</t>
  </si>
  <si>
    <t>счетчик 1ф, 4 тарифа, 230В, 5-60А, кл.точ.1,0/2,0, на плоскость,  оптопорт, GSM, эл.пломба, ЖКИ, реле 60А, МПИ 16 лет</t>
  </si>
  <si>
    <t>счетчик 1ф, 4 тарифа, 230В, 5-60А, кл.точ.1,0, на плоскость,  оптопорт, GSM, эл.пломба, ЖКИ, реле 60А, МПИ 16 лет</t>
  </si>
  <si>
    <t>счетчик 1ф, 4 тарифа, 230В, 5-80А, кл.точ.1,0/2,0, на плоскость,  оптопорт, радио+PLC, эл.пломба, ЖКИ, реле 80А, датчик магн.поля, МПИ 16 лет</t>
  </si>
  <si>
    <t>счетчик 1ф, 4 тарифа, 230В, 5-80А, кл.точ.1,0/2,0, split, оптопорт, радио 433МГц, уд.дисплей, реле 80А, МПИ 16 лет</t>
  </si>
  <si>
    <t xml:space="preserve">ТУ 4234-051-46146329-2005
Используемый диапазон частот, кГц-от 95 до 148
Максимальный уровень выходного сигнала по ГОСТ Р 51317.3.8, дБмкВ-116
Номинальное напряжение питания сети переменного тока частотой 50 Гц, В-220
Рабочий диапазон питающего напряжения, В-от 187 до 242
Потребляемая мощность, не более, ВА-15
Диапазон рабочих температур, °С-от -30 до +50
Масса, не более, кг-0,5, возможность крепления на DIN-рейку.
</t>
  </si>
  <si>
    <t xml:space="preserve">ТУ 6971-050-46146329-2004
Диапазон радиочастот, МГц-от 433,07 до 434,75
Выходная мощность, МВт-не более 10
Волновое сопротивление антенного входа, Ом-50
Напряжение (постоянного тока ) питания радиомодема, В от- 6 до 27
от USB, В-5 ± 0,5
Диапазон рабочих температур, °С-от -40 до +70
Масса не более, кг-0,5, возможность крепления устройства на DIN-рейку
</t>
  </si>
  <si>
    <t>ТУ4222-112-63919543-2014,  RP01 - Комбинированный канал радио 433 МГц – PLC</t>
  </si>
  <si>
    <t>Номинальное значение напряжения источника основного питания переменного тока частотой 50 Гц, В-230</t>
  </si>
  <si>
    <t>Рабочий диапазон питающего напряжения основного питания, В-90 - 264</t>
  </si>
  <si>
    <t>Максимальная потребляемая мощность от основного источника питания, ВА-25</t>
  </si>
  <si>
    <t>Диапазон рабочих температур, °С-от - 40 до + 65</t>
  </si>
  <si>
    <t>Рабочий диапазон питающего напряжения резервного питания, В-9 - 27</t>
  </si>
  <si>
    <t>Срок службы сменного источника питания, лет-8</t>
  </si>
  <si>
    <t>Количество держателей SIM-карт для GSM/GPRS/3G</t>
  </si>
  <si>
    <t>-2шт</t>
  </si>
  <si>
    <t>Интерфейсы для сбора данных со счетчиков</t>
  </si>
  <si>
    <t>2хRS-485, радиоканал 433 МГц, канал PLC. Интерфейсы для чтения собранных (изме-ренных) УСПД данных, а также для конфигурирования УСПД</t>
  </si>
  <si>
    <t>USB-device, GSM/GPRS/3G, Ethernet,</t>
  </si>
  <si>
    <t>Интерфейсы для подключения носителей данных-микро-SD</t>
  </si>
  <si>
    <t>Максимальное число каналов учета-до 4000</t>
  </si>
  <si>
    <t>Число входных дискретных каналов-1</t>
  </si>
  <si>
    <t>Число выходных дискретных каналов</t>
  </si>
  <si>
    <t>до-1</t>
  </si>
  <si>
    <t>Приемник сигналов точного времени позиционирования-Встроенный GPS/GLONASS</t>
  </si>
  <si>
    <t>Предел допускаемой абсолютной погрешности при измерении текущего времени (системного времени) в нормальных условиях применения-±3 с в сутки</t>
  </si>
  <si>
    <t>Время установления рабочего режима-не более 1,5 минут.</t>
  </si>
  <si>
    <t>Степень защиты корпуса УСПД по ГОСТ 14254-IP51</t>
  </si>
  <si>
    <t>Тип крепления корпуса-Конструкция УСПД обеспечивает возможность установки на монтажную направляющую ТН 35-7,5 или настенного монтажа и одностороннего обслуживания</t>
  </si>
  <si>
    <t>ТУ4222-112-63919543-2014, RF01 - Радиоканал 433 МГц</t>
  </si>
  <si>
    <t>Рабочий диапазон питающего напряжения основного питания, В-130 - 400</t>
  </si>
  <si>
    <t>Максимальная потребляемая мощность от основного источника питания, ВА-50</t>
  </si>
  <si>
    <t>RS-485 два канала - RS485-1 (для исполнения RP01 отключен), RS485-2;</t>
  </si>
  <si>
    <t>Радиоканал 433 МГц только для исполнений -RF01, -RP01);</t>
  </si>
  <si>
    <t>Интерфейсы для подключения носителей данных-микро-SD, USB-host</t>
  </si>
  <si>
    <t>Максимальное количество опрашиваемых счетчиков-4000</t>
  </si>
  <si>
    <t>Количество входных дискретных каналов-4</t>
  </si>
  <si>
    <t>Количество каналов телеуправления-2</t>
  </si>
  <si>
    <t>Защита от импульсных перенапряжений-Класс II (до 4 кВ)</t>
  </si>
  <si>
    <t>Защищенность УСПД от воздействия длительных перенапряжений</t>
  </si>
  <si>
    <t>до-450 В в течение 2 часов</t>
  </si>
  <si>
    <t xml:space="preserve">
RP01 - Комбинированный канал радио 433 МГц – PLC
Номинальное значение напряжения источника основного питания переменного тока частотой 50 Гц, В-230
Рабочий диапазон питающего напряжения основного питания, В-90 - 264
Максимальная потребляемая мощность от основного источника питания, ВА-25
Диапазон рабочих температур, °С-от - 40 до + 65
Рабочий диапазон питающего напряжения резервного питания, В-9 - 27
Срок службы сменного источника питания, лет-8
Количество держателей SIM-карт для GSM/GPRS/3G - 2           Интерфейсы для сбора данных со счетчиков 2хRS-485, радиоканал 433 МГц, канал PLC. Интерфейсы для чтения собранных (изме-ренных) УСПД данных, а также для конфигурирования УСПД USB-device, GSM/GPRS/3G, Ethernet, RS485 
Интерфейсы для подключения носителей данных-микро-SD
Максимальное число каналов учета-до 4000
Число входных дискретных каналов-1
Число выходных дискретных каналов до-1 
Приемник сигналов точного времени позиционирования-Встроенный GPS/GLONASS                Предел допускаемой абсолютной погрешности при измерении текущего времени (системного времени) в нормальных условиях применения-±3 с в сутки
Время установления рабочего режима-не более 1,5 минут.
Степень защиты корпуса УСПД по ГОСТ 14254-IP51
Тип крепления корпуса-Конструкция УСПД обеспечивает возможность установки на монтажную направляющую ТН 35-7,5 или настенного монтажа и одностороннего обслуживания.
</t>
  </si>
  <si>
    <t>Допустимые размеры, минимальное значение, мм-210 х 178 х 96мм, максимальное значение, мм 215 х 183 х 101; от -40 до +60°C, IP54</t>
  </si>
  <si>
    <t>Допустимые размеры, минимальное значение, мм-210 х 178 х 96мм, максимальное значение, 215 х 183 х 101мм, от -40 до +60°C, IP54</t>
  </si>
  <si>
    <t>Допустимые размеры, минимальное значение, мм-300 х 198 х 96мм, максимальное значение, мм-305 х 203 х 101мм, от -40 до +60°C, IP54</t>
  </si>
  <si>
    <t>Допустимые размеры, минимальное значение, мм-300 х 198 х 96мм, максимальное значение,мм-305 х 203 х 101мм от -40 до +60°C, IP54</t>
  </si>
  <si>
    <t>Допустимые размеры, минимальное значение, мм-250 х 263 х 102мм, максимальное значение, мм-255 х 268 х 107мм  от -40 до +60°C, IP54</t>
  </si>
  <si>
    <t xml:space="preserve">
RF01 - Радиоканал 433 МГц
Номинальное значение напряжения источника основного питания переменного тока частотой 50 Гц, В-230
Рабочий диапазон питающего напряжения основного питания, В-130 - 400
Максимальная потребляемая мощность от основного источника питания, ВА-50
Диапазон рабочих температур, °С-от - 40 до + 65
Рабочий диапазон питающего напряжения резервного питания, В-9 - 27
Срок службы сменного источника питания, лет-8
Количество держателей SIM-карт для GSM/GPRS/3G- 2
Интерфейсы для сбора данных со счетчиков RS-485 два канала - RS485-1, RS485-2;
Радиоканал 433 МГц
Интерфейсы для подключения носителей данных-микро-SD, USB-host
Максимальное количество опрашиваемых счетчиков-4000
Количество входных дискретных каналов-4
Количество каналов телеуправления-2
Защита от импульсных перенапряжений-Класс II (до 4 кВ)
Защищенность УСПД от воздействия длительных перенапряжений до-450 В в течение 2 часов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</si>
</sst>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/>
    <xf numFmtId="0" fontId="4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5" fillId="2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0" fillId="2" borderId="0" xfId="0" applyFill="1" applyAlignment="1">
      <alignment wrapText="1"/>
    </xf>
    <xf numFmtId="0" fontId="1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zoomScale="75" zoomScaleNormal="75" workbookViewId="0">
      <pane xSplit="1" ySplit="4" topLeftCell="B38" activePane="bottomRight" state="frozen"/>
      <selection pane="topRight" activeCell="B1" sqref="B1"/>
      <selection pane="bottomLeft" activeCell="A5" sqref="A5"/>
      <selection pane="bottomRight" activeCell="F7" sqref="F7"/>
    </sheetView>
  </sheetViews>
  <sheetFormatPr defaultColWidth="28.7109375" defaultRowHeight="15" x14ac:dyDescent="0.25"/>
  <cols>
    <col min="1" max="1" width="7.28515625" style="2" bestFit="1" customWidth="1"/>
    <col min="2" max="2" width="60" style="2" customWidth="1"/>
    <col min="3" max="3" width="60" style="12" customWidth="1"/>
    <col min="4" max="5" width="10.5703125" style="2" customWidth="1"/>
    <col min="6" max="6" width="17.140625" style="2" customWidth="1"/>
    <col min="7" max="7" width="14.7109375" style="2" customWidth="1"/>
    <col min="8" max="8" width="11.28515625" style="2" customWidth="1"/>
    <col min="9" max="9" width="15.140625" style="2" customWidth="1"/>
    <col min="10" max="16384" width="28.7109375" style="2"/>
  </cols>
  <sheetData>
    <row r="1" spans="1:9" ht="15.4" customHeight="1" x14ac:dyDescent="0.25">
      <c r="A1" s="16" t="s">
        <v>81</v>
      </c>
      <c r="B1" s="16"/>
      <c r="C1" s="16"/>
      <c r="D1" s="16"/>
      <c r="E1" s="16"/>
      <c r="F1" s="16"/>
      <c r="G1" s="16"/>
      <c r="H1" s="16"/>
      <c r="I1" s="16"/>
    </row>
    <row r="2" spans="1:9" ht="15.4" customHeight="1" x14ac:dyDescent="0.25">
      <c r="A2" s="16"/>
      <c r="B2" s="16"/>
      <c r="C2" s="16"/>
      <c r="D2" s="16"/>
      <c r="E2" s="16"/>
      <c r="F2" s="16"/>
      <c r="G2" s="16"/>
      <c r="H2" s="16"/>
      <c r="I2" s="16"/>
    </row>
    <row r="3" spans="1:9" ht="15.4" customHeight="1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9" ht="116.25" customHeight="1" x14ac:dyDescent="0.25">
      <c r="A4" s="13" t="s">
        <v>3</v>
      </c>
      <c r="B4" s="13" t="s">
        <v>0</v>
      </c>
      <c r="C4" s="13" t="s">
        <v>85</v>
      </c>
      <c r="D4" s="13" t="s">
        <v>1</v>
      </c>
      <c r="E4" s="13" t="s">
        <v>79</v>
      </c>
      <c r="F4" s="14" t="s">
        <v>4</v>
      </c>
      <c r="G4" s="14" t="s">
        <v>82</v>
      </c>
      <c r="H4" s="13" t="s">
        <v>83</v>
      </c>
      <c r="I4" s="13" t="s">
        <v>84</v>
      </c>
    </row>
    <row r="5" spans="1:9" x14ac:dyDescent="0.25">
      <c r="A5" s="3">
        <v>1</v>
      </c>
      <c r="B5" s="4" t="s">
        <v>5</v>
      </c>
      <c r="C5" s="5" t="s">
        <v>86</v>
      </c>
      <c r="D5" s="6" t="s">
        <v>2</v>
      </c>
      <c r="E5" s="7">
        <v>100</v>
      </c>
      <c r="F5" s="6">
        <v>420</v>
      </c>
      <c r="G5" s="8">
        <f>F5*E5</f>
        <v>42000</v>
      </c>
      <c r="H5" s="9"/>
      <c r="I5" s="8">
        <v>0</v>
      </c>
    </row>
    <row r="6" spans="1:9" ht="30" x14ac:dyDescent="0.25">
      <c r="A6" s="3">
        <v>2</v>
      </c>
      <c r="B6" s="4" t="s">
        <v>6</v>
      </c>
      <c r="C6" s="5" t="s">
        <v>87</v>
      </c>
      <c r="D6" s="6" t="s">
        <v>2</v>
      </c>
      <c r="E6" s="7">
        <v>50</v>
      </c>
      <c r="F6" s="6">
        <v>383.33</v>
      </c>
      <c r="G6" s="8">
        <f t="shared" ref="G6:G69" si="0">F6*E6</f>
        <v>19166.5</v>
      </c>
      <c r="H6" s="9"/>
      <c r="I6" s="8">
        <v>0</v>
      </c>
    </row>
    <row r="7" spans="1:9" x14ac:dyDescent="0.25">
      <c r="A7" s="3">
        <v>3</v>
      </c>
      <c r="B7" s="4" t="s">
        <v>7</v>
      </c>
      <c r="C7" s="5" t="s">
        <v>88</v>
      </c>
      <c r="D7" s="6" t="s">
        <v>2</v>
      </c>
      <c r="E7" s="7">
        <v>50</v>
      </c>
      <c r="F7" s="6">
        <v>445</v>
      </c>
      <c r="G7" s="8">
        <f t="shared" si="0"/>
        <v>22250</v>
      </c>
      <c r="H7" s="9"/>
      <c r="I7" s="8">
        <v>0</v>
      </c>
    </row>
    <row r="8" spans="1:9" ht="30" x14ac:dyDescent="0.25">
      <c r="A8" s="3">
        <v>4</v>
      </c>
      <c r="B8" s="4" t="s">
        <v>8</v>
      </c>
      <c r="C8" s="5" t="s">
        <v>89</v>
      </c>
      <c r="D8" s="6" t="s">
        <v>2</v>
      </c>
      <c r="E8" s="7">
        <v>50</v>
      </c>
      <c r="F8" s="6">
        <v>969.17</v>
      </c>
      <c r="G8" s="8">
        <f t="shared" si="0"/>
        <v>48458.5</v>
      </c>
      <c r="H8" s="9"/>
      <c r="I8" s="8">
        <v>0</v>
      </c>
    </row>
    <row r="9" spans="1:9" ht="30" x14ac:dyDescent="0.25">
      <c r="A9" s="3">
        <v>5</v>
      </c>
      <c r="B9" s="4" t="s">
        <v>9</v>
      </c>
      <c r="C9" s="5" t="s">
        <v>90</v>
      </c>
      <c r="D9" s="6" t="s">
        <v>2</v>
      </c>
      <c r="E9" s="7">
        <v>50</v>
      </c>
      <c r="F9" s="6">
        <v>1209.17</v>
      </c>
      <c r="G9" s="8">
        <f t="shared" si="0"/>
        <v>60458.5</v>
      </c>
      <c r="H9" s="9"/>
      <c r="I9" s="8">
        <v>0</v>
      </c>
    </row>
    <row r="10" spans="1:9" ht="30" x14ac:dyDescent="0.25">
      <c r="A10" s="3">
        <v>6</v>
      </c>
      <c r="B10" s="4" t="s">
        <v>10</v>
      </c>
      <c r="C10" s="5" t="s">
        <v>91</v>
      </c>
      <c r="D10" s="6" t="s">
        <v>2</v>
      </c>
      <c r="E10" s="7">
        <v>50</v>
      </c>
      <c r="F10" s="6">
        <v>1155.83</v>
      </c>
      <c r="G10" s="8">
        <f t="shared" si="0"/>
        <v>57791.5</v>
      </c>
      <c r="H10" s="9"/>
      <c r="I10" s="8">
        <v>0</v>
      </c>
    </row>
    <row r="11" spans="1:9" ht="30" x14ac:dyDescent="0.25">
      <c r="A11" s="3">
        <v>7</v>
      </c>
      <c r="B11" s="4" t="s">
        <v>11</v>
      </c>
      <c r="C11" s="5" t="s">
        <v>92</v>
      </c>
      <c r="D11" s="6" t="s">
        <v>2</v>
      </c>
      <c r="E11" s="7">
        <v>50</v>
      </c>
      <c r="F11" s="6">
        <v>930.83</v>
      </c>
      <c r="G11" s="8">
        <f t="shared" si="0"/>
        <v>46541.5</v>
      </c>
      <c r="H11" s="9"/>
      <c r="I11" s="8">
        <v>0</v>
      </c>
    </row>
    <row r="12" spans="1:9" ht="30" x14ac:dyDescent="0.25">
      <c r="A12" s="3">
        <v>8</v>
      </c>
      <c r="B12" s="4" t="s">
        <v>12</v>
      </c>
      <c r="C12" s="5" t="s">
        <v>93</v>
      </c>
      <c r="D12" s="6" t="s">
        <v>2</v>
      </c>
      <c r="E12" s="7">
        <v>50</v>
      </c>
      <c r="F12" s="6">
        <v>819.17</v>
      </c>
      <c r="G12" s="8">
        <f t="shared" si="0"/>
        <v>40958.5</v>
      </c>
      <c r="H12" s="9"/>
      <c r="I12" s="8">
        <v>0</v>
      </c>
    </row>
    <row r="13" spans="1:9" ht="30" x14ac:dyDescent="0.25">
      <c r="A13" s="3">
        <v>9</v>
      </c>
      <c r="B13" s="4" t="s">
        <v>13</v>
      </c>
      <c r="C13" s="5" t="s">
        <v>94</v>
      </c>
      <c r="D13" s="6" t="s">
        <v>2</v>
      </c>
      <c r="E13" s="7">
        <v>50</v>
      </c>
      <c r="F13" s="6">
        <v>880</v>
      </c>
      <c r="G13" s="8">
        <f t="shared" si="0"/>
        <v>44000</v>
      </c>
      <c r="H13" s="9"/>
      <c r="I13" s="8">
        <v>0</v>
      </c>
    </row>
    <row r="14" spans="1:9" x14ac:dyDescent="0.25">
      <c r="A14" s="3">
        <v>10</v>
      </c>
      <c r="B14" s="4" t="s">
        <v>14</v>
      </c>
      <c r="C14" s="5" t="s">
        <v>95</v>
      </c>
      <c r="D14" s="6" t="s">
        <v>2</v>
      </c>
      <c r="E14" s="7">
        <v>100</v>
      </c>
      <c r="F14" s="6">
        <v>1367.5</v>
      </c>
      <c r="G14" s="8">
        <f t="shared" si="0"/>
        <v>136750</v>
      </c>
      <c r="H14" s="9"/>
      <c r="I14" s="8">
        <v>0</v>
      </c>
    </row>
    <row r="15" spans="1:9" ht="30" x14ac:dyDescent="0.25">
      <c r="A15" s="3">
        <v>11</v>
      </c>
      <c r="B15" s="4" t="s">
        <v>15</v>
      </c>
      <c r="C15" s="5" t="s">
        <v>96</v>
      </c>
      <c r="D15" s="6" t="s">
        <v>2</v>
      </c>
      <c r="E15" s="7">
        <v>100</v>
      </c>
      <c r="F15" s="6">
        <v>1367.5</v>
      </c>
      <c r="G15" s="8">
        <f t="shared" si="0"/>
        <v>136750</v>
      </c>
      <c r="H15" s="9"/>
      <c r="I15" s="8">
        <v>0</v>
      </c>
    </row>
    <row r="16" spans="1:9" x14ac:dyDescent="0.25">
      <c r="A16" s="3">
        <v>12</v>
      </c>
      <c r="B16" s="4" t="s">
        <v>16</v>
      </c>
      <c r="C16" s="5" t="s">
        <v>98</v>
      </c>
      <c r="D16" s="6" t="s">
        <v>2</v>
      </c>
      <c r="E16" s="7">
        <v>100</v>
      </c>
      <c r="F16" s="6">
        <v>1516.67</v>
      </c>
      <c r="G16" s="8">
        <f t="shared" si="0"/>
        <v>151667</v>
      </c>
      <c r="H16" s="9"/>
      <c r="I16" s="8">
        <v>0</v>
      </c>
    </row>
    <row r="17" spans="1:9" ht="30" x14ac:dyDescent="0.25">
      <c r="A17" s="3">
        <v>13</v>
      </c>
      <c r="B17" s="4" t="s">
        <v>17</v>
      </c>
      <c r="C17" s="5" t="s">
        <v>99</v>
      </c>
      <c r="D17" s="6" t="s">
        <v>2</v>
      </c>
      <c r="E17" s="7">
        <v>100</v>
      </c>
      <c r="F17" s="6">
        <v>1367.5</v>
      </c>
      <c r="G17" s="8">
        <f t="shared" si="0"/>
        <v>136750</v>
      </c>
      <c r="H17" s="9"/>
      <c r="I17" s="8">
        <v>0</v>
      </c>
    </row>
    <row r="18" spans="1:9" x14ac:dyDescent="0.25">
      <c r="A18" s="3">
        <v>14</v>
      </c>
      <c r="B18" s="4" t="s">
        <v>18</v>
      </c>
      <c r="C18" s="5" t="s">
        <v>100</v>
      </c>
      <c r="D18" s="6" t="s">
        <v>2</v>
      </c>
      <c r="E18" s="7">
        <v>100</v>
      </c>
      <c r="F18" s="6">
        <v>1085</v>
      </c>
      <c r="G18" s="8">
        <f t="shared" si="0"/>
        <v>108500</v>
      </c>
      <c r="H18" s="9"/>
      <c r="I18" s="8">
        <v>0</v>
      </c>
    </row>
    <row r="19" spans="1:9" ht="30" x14ac:dyDescent="0.25">
      <c r="A19" s="3">
        <v>15</v>
      </c>
      <c r="B19" s="4" t="s">
        <v>19</v>
      </c>
      <c r="C19" s="5" t="s">
        <v>101</v>
      </c>
      <c r="D19" s="6" t="s">
        <v>2</v>
      </c>
      <c r="E19" s="7">
        <v>100</v>
      </c>
      <c r="F19" s="6">
        <v>1085</v>
      </c>
      <c r="G19" s="8">
        <f t="shared" si="0"/>
        <v>108500</v>
      </c>
      <c r="H19" s="9"/>
      <c r="I19" s="8">
        <v>0</v>
      </c>
    </row>
    <row r="20" spans="1:9" x14ac:dyDescent="0.25">
      <c r="A20" s="3">
        <v>16</v>
      </c>
      <c r="B20" s="4" t="s">
        <v>20</v>
      </c>
      <c r="C20" s="5" t="s">
        <v>102</v>
      </c>
      <c r="D20" s="6" t="s">
        <v>2</v>
      </c>
      <c r="E20" s="7">
        <v>100</v>
      </c>
      <c r="F20" s="6">
        <v>1111.67</v>
      </c>
      <c r="G20" s="8">
        <f t="shared" si="0"/>
        <v>111167</v>
      </c>
      <c r="H20" s="9"/>
      <c r="I20" s="8">
        <v>0</v>
      </c>
    </row>
    <row r="21" spans="1:9" x14ac:dyDescent="0.25">
      <c r="A21" s="3">
        <v>17</v>
      </c>
      <c r="B21" s="4" t="s">
        <v>21</v>
      </c>
      <c r="C21" s="5" t="s">
        <v>97</v>
      </c>
      <c r="D21" s="6" t="s">
        <v>2</v>
      </c>
      <c r="E21" s="7">
        <v>100</v>
      </c>
      <c r="F21" s="6">
        <v>1200</v>
      </c>
      <c r="G21" s="8">
        <f t="shared" si="0"/>
        <v>120000</v>
      </c>
      <c r="H21" s="9"/>
      <c r="I21" s="8">
        <v>0</v>
      </c>
    </row>
    <row r="22" spans="1:9" x14ac:dyDescent="0.25">
      <c r="A22" s="3">
        <v>18</v>
      </c>
      <c r="B22" s="4" t="s">
        <v>22</v>
      </c>
      <c r="C22" s="5" t="s">
        <v>103</v>
      </c>
      <c r="D22" s="6" t="s">
        <v>2</v>
      </c>
      <c r="E22" s="7">
        <v>100</v>
      </c>
      <c r="F22" s="6">
        <v>1340.83</v>
      </c>
      <c r="G22" s="8">
        <f t="shared" si="0"/>
        <v>134083</v>
      </c>
      <c r="H22" s="9"/>
      <c r="I22" s="8">
        <v>0</v>
      </c>
    </row>
    <row r="23" spans="1:9" ht="30" x14ac:dyDescent="0.25">
      <c r="A23" s="3">
        <v>19</v>
      </c>
      <c r="B23" s="4" t="s">
        <v>23</v>
      </c>
      <c r="C23" s="5" t="s">
        <v>104</v>
      </c>
      <c r="D23" s="6" t="s">
        <v>2</v>
      </c>
      <c r="E23" s="7">
        <v>100</v>
      </c>
      <c r="F23" s="6">
        <v>2619.17</v>
      </c>
      <c r="G23" s="8">
        <f t="shared" si="0"/>
        <v>261917</v>
      </c>
      <c r="H23" s="9"/>
      <c r="I23" s="8">
        <v>0</v>
      </c>
    </row>
    <row r="24" spans="1:9" ht="30" x14ac:dyDescent="0.25">
      <c r="A24" s="3">
        <v>20</v>
      </c>
      <c r="B24" s="4" t="s">
        <v>24</v>
      </c>
      <c r="C24" s="5" t="s">
        <v>105</v>
      </c>
      <c r="D24" s="6" t="s">
        <v>2</v>
      </c>
      <c r="E24" s="7">
        <v>100</v>
      </c>
      <c r="F24" s="6">
        <v>2578.33</v>
      </c>
      <c r="G24" s="8">
        <f t="shared" si="0"/>
        <v>257833</v>
      </c>
      <c r="H24" s="9"/>
      <c r="I24" s="8">
        <v>0</v>
      </c>
    </row>
    <row r="25" spans="1:9" ht="30" x14ac:dyDescent="0.25">
      <c r="A25" s="3">
        <v>21</v>
      </c>
      <c r="B25" s="4" t="s">
        <v>25</v>
      </c>
      <c r="C25" s="5" t="s">
        <v>106</v>
      </c>
      <c r="D25" s="6" t="s">
        <v>2</v>
      </c>
      <c r="E25" s="7">
        <v>100</v>
      </c>
      <c r="F25" s="6">
        <v>2755</v>
      </c>
      <c r="G25" s="8">
        <f t="shared" si="0"/>
        <v>275500</v>
      </c>
      <c r="H25" s="9"/>
      <c r="I25" s="8">
        <v>0</v>
      </c>
    </row>
    <row r="26" spans="1:9" ht="30" x14ac:dyDescent="0.25">
      <c r="A26" s="3">
        <v>22</v>
      </c>
      <c r="B26" s="4" t="s">
        <v>26</v>
      </c>
      <c r="C26" s="5" t="s">
        <v>110</v>
      </c>
      <c r="D26" s="6" t="s">
        <v>2</v>
      </c>
      <c r="E26" s="7">
        <v>100</v>
      </c>
      <c r="F26" s="6">
        <v>2990</v>
      </c>
      <c r="G26" s="8">
        <f t="shared" si="0"/>
        <v>299000</v>
      </c>
      <c r="H26" s="9"/>
      <c r="I26" s="8">
        <v>0</v>
      </c>
    </row>
    <row r="27" spans="1:9" ht="30" x14ac:dyDescent="0.25">
      <c r="A27" s="3">
        <v>23</v>
      </c>
      <c r="B27" s="4" t="s">
        <v>27</v>
      </c>
      <c r="C27" s="5" t="s">
        <v>111</v>
      </c>
      <c r="D27" s="6" t="s">
        <v>2</v>
      </c>
      <c r="E27" s="7">
        <v>100</v>
      </c>
      <c r="F27" s="6">
        <v>2905</v>
      </c>
      <c r="G27" s="8">
        <f t="shared" si="0"/>
        <v>290500</v>
      </c>
      <c r="H27" s="9"/>
      <c r="I27" s="8">
        <v>0</v>
      </c>
    </row>
    <row r="28" spans="1:9" ht="30" x14ac:dyDescent="0.25">
      <c r="A28" s="3">
        <v>24</v>
      </c>
      <c r="B28" s="4" t="s">
        <v>28</v>
      </c>
      <c r="C28" s="5" t="s">
        <v>112</v>
      </c>
      <c r="D28" s="6" t="s">
        <v>2</v>
      </c>
      <c r="E28" s="7">
        <v>100</v>
      </c>
      <c r="F28" s="6">
        <v>2905</v>
      </c>
      <c r="G28" s="8">
        <f t="shared" si="0"/>
        <v>290500</v>
      </c>
      <c r="H28" s="9"/>
      <c r="I28" s="8">
        <v>0</v>
      </c>
    </row>
    <row r="29" spans="1:9" ht="30" x14ac:dyDescent="0.25">
      <c r="A29" s="3">
        <v>25</v>
      </c>
      <c r="B29" s="4" t="s">
        <v>29</v>
      </c>
      <c r="C29" s="5" t="s">
        <v>108</v>
      </c>
      <c r="D29" s="6" t="s">
        <v>2</v>
      </c>
      <c r="E29" s="7">
        <v>100</v>
      </c>
      <c r="F29" s="6">
        <v>3061.67</v>
      </c>
      <c r="G29" s="8">
        <f t="shared" si="0"/>
        <v>306167</v>
      </c>
      <c r="H29" s="9"/>
      <c r="I29" s="8">
        <v>0</v>
      </c>
    </row>
    <row r="30" spans="1:9" ht="30" x14ac:dyDescent="0.25">
      <c r="A30" s="3">
        <v>26</v>
      </c>
      <c r="B30" s="4" t="s">
        <v>30</v>
      </c>
      <c r="C30" s="5" t="s">
        <v>109</v>
      </c>
      <c r="D30" s="6" t="s">
        <v>2</v>
      </c>
      <c r="E30" s="7">
        <v>100</v>
      </c>
      <c r="F30" s="6">
        <v>3731.67</v>
      </c>
      <c r="G30" s="8">
        <f t="shared" si="0"/>
        <v>373167</v>
      </c>
      <c r="H30" s="9"/>
      <c r="I30" s="8">
        <v>0</v>
      </c>
    </row>
    <row r="31" spans="1:9" ht="30" x14ac:dyDescent="0.25">
      <c r="A31" s="3">
        <v>27</v>
      </c>
      <c r="B31" s="4" t="s">
        <v>31</v>
      </c>
      <c r="C31" s="5" t="s">
        <v>107</v>
      </c>
      <c r="D31" s="6" t="s">
        <v>2</v>
      </c>
      <c r="E31" s="7">
        <v>100</v>
      </c>
      <c r="F31" s="6">
        <v>2632.5</v>
      </c>
      <c r="G31" s="8">
        <f t="shared" si="0"/>
        <v>263250</v>
      </c>
      <c r="H31" s="9"/>
      <c r="I31" s="8">
        <v>0</v>
      </c>
    </row>
    <row r="32" spans="1:9" ht="30" x14ac:dyDescent="0.25">
      <c r="A32" s="3">
        <v>28</v>
      </c>
      <c r="B32" s="4" t="s">
        <v>32</v>
      </c>
      <c r="C32" s="5" t="s">
        <v>115</v>
      </c>
      <c r="D32" s="6" t="s">
        <v>2</v>
      </c>
      <c r="E32" s="7">
        <v>100</v>
      </c>
      <c r="F32" s="6">
        <v>2820.83</v>
      </c>
      <c r="G32" s="8">
        <f t="shared" si="0"/>
        <v>282083</v>
      </c>
      <c r="H32" s="9"/>
      <c r="I32" s="8">
        <v>0</v>
      </c>
    </row>
    <row r="33" spans="1:10" ht="30" x14ac:dyDescent="0.25">
      <c r="A33" s="3">
        <v>29</v>
      </c>
      <c r="B33" s="4" t="s">
        <v>33</v>
      </c>
      <c r="C33" s="5" t="s">
        <v>116</v>
      </c>
      <c r="D33" s="6" t="s">
        <v>2</v>
      </c>
      <c r="E33" s="7">
        <v>100</v>
      </c>
      <c r="F33" s="6">
        <v>2820.83</v>
      </c>
      <c r="G33" s="8">
        <f t="shared" si="0"/>
        <v>282083</v>
      </c>
      <c r="H33" s="9"/>
      <c r="I33" s="8">
        <v>0</v>
      </c>
    </row>
    <row r="34" spans="1:10" ht="30" x14ac:dyDescent="0.25">
      <c r="A34" s="3">
        <v>30</v>
      </c>
      <c r="B34" s="4" t="s">
        <v>34</v>
      </c>
      <c r="C34" s="5" t="s">
        <v>117</v>
      </c>
      <c r="D34" s="6" t="s">
        <v>2</v>
      </c>
      <c r="E34" s="7">
        <v>100</v>
      </c>
      <c r="F34" s="6">
        <v>3731.67</v>
      </c>
      <c r="G34" s="8">
        <f t="shared" si="0"/>
        <v>373167</v>
      </c>
      <c r="H34" s="9"/>
      <c r="I34" s="8">
        <v>0</v>
      </c>
    </row>
    <row r="35" spans="1:10" ht="30" x14ac:dyDescent="0.25">
      <c r="A35" s="3">
        <v>31</v>
      </c>
      <c r="B35" s="4" t="s">
        <v>35</v>
      </c>
      <c r="C35" s="5" t="s">
        <v>130</v>
      </c>
      <c r="D35" s="6" t="s">
        <v>2</v>
      </c>
      <c r="E35" s="7">
        <v>100</v>
      </c>
      <c r="F35" s="6">
        <v>2101.67</v>
      </c>
      <c r="G35" s="8">
        <f t="shared" si="0"/>
        <v>210167</v>
      </c>
      <c r="H35" s="9"/>
      <c r="I35" s="8">
        <v>0</v>
      </c>
    </row>
    <row r="36" spans="1:10" ht="30" x14ac:dyDescent="0.25">
      <c r="A36" s="3">
        <v>32</v>
      </c>
      <c r="B36" s="4" t="s">
        <v>36</v>
      </c>
      <c r="C36" s="5" t="s">
        <v>131</v>
      </c>
      <c r="D36" s="6" t="s">
        <v>2</v>
      </c>
      <c r="E36" s="7">
        <v>100</v>
      </c>
      <c r="F36" s="6">
        <v>1697.5</v>
      </c>
      <c r="G36" s="8">
        <f t="shared" si="0"/>
        <v>169750</v>
      </c>
      <c r="H36" s="9"/>
      <c r="I36" s="8">
        <v>0</v>
      </c>
    </row>
    <row r="37" spans="1:10" ht="30" x14ac:dyDescent="0.25">
      <c r="A37" s="3">
        <v>33</v>
      </c>
      <c r="B37" s="4" t="s">
        <v>37</v>
      </c>
      <c r="C37" s="5" t="s">
        <v>132</v>
      </c>
      <c r="D37" s="6" t="s">
        <v>2</v>
      </c>
      <c r="E37" s="7">
        <v>100</v>
      </c>
      <c r="F37" s="6">
        <v>1980.83</v>
      </c>
      <c r="G37" s="8">
        <f t="shared" si="0"/>
        <v>198083</v>
      </c>
      <c r="H37" s="9"/>
      <c r="I37" s="8">
        <v>0</v>
      </c>
    </row>
    <row r="38" spans="1:10" ht="45" x14ac:dyDescent="0.25">
      <c r="A38" s="3">
        <v>34</v>
      </c>
      <c r="B38" s="4" t="s">
        <v>38</v>
      </c>
      <c r="C38" s="5" t="s">
        <v>187</v>
      </c>
      <c r="D38" s="6" t="s">
        <v>2</v>
      </c>
      <c r="E38" s="7">
        <v>50</v>
      </c>
      <c r="F38" s="6">
        <v>368.33</v>
      </c>
      <c r="G38" s="8">
        <f t="shared" si="0"/>
        <v>18416.5</v>
      </c>
      <c r="H38" s="9"/>
      <c r="I38" s="8">
        <v>0</v>
      </c>
    </row>
    <row r="39" spans="1:10" ht="45" x14ac:dyDescent="0.25">
      <c r="A39" s="3">
        <v>35</v>
      </c>
      <c r="B39" s="4" t="s">
        <v>39</v>
      </c>
      <c r="C39" s="5" t="s">
        <v>188</v>
      </c>
      <c r="D39" s="6" t="s">
        <v>2</v>
      </c>
      <c r="E39" s="7">
        <v>50</v>
      </c>
      <c r="F39" s="6">
        <v>353.33</v>
      </c>
      <c r="G39" s="8">
        <f t="shared" si="0"/>
        <v>17666.5</v>
      </c>
      <c r="H39" s="9"/>
      <c r="I39" s="8">
        <v>0</v>
      </c>
    </row>
    <row r="40" spans="1:10" ht="45" x14ac:dyDescent="0.25">
      <c r="A40" s="3">
        <v>36</v>
      </c>
      <c r="B40" s="4" t="s">
        <v>40</v>
      </c>
      <c r="C40" s="5" t="s">
        <v>189</v>
      </c>
      <c r="D40" s="6" t="s">
        <v>2</v>
      </c>
      <c r="E40" s="7">
        <v>50</v>
      </c>
      <c r="F40" s="6">
        <v>460</v>
      </c>
      <c r="G40" s="8">
        <f t="shared" si="0"/>
        <v>23000</v>
      </c>
      <c r="H40" s="9"/>
      <c r="I40" s="8">
        <v>0</v>
      </c>
      <c r="J40" s="10"/>
    </row>
    <row r="41" spans="1:10" ht="45" x14ac:dyDescent="0.25">
      <c r="A41" s="3">
        <v>37</v>
      </c>
      <c r="B41" s="4" t="s">
        <v>41</v>
      </c>
      <c r="C41" s="5" t="s">
        <v>190</v>
      </c>
      <c r="D41" s="6" t="s">
        <v>2</v>
      </c>
      <c r="E41" s="7">
        <v>50</v>
      </c>
      <c r="F41" s="6">
        <v>392.5</v>
      </c>
      <c r="G41" s="8">
        <f>F41*E41</f>
        <v>19625</v>
      </c>
      <c r="H41" s="9"/>
      <c r="I41" s="8">
        <v>0</v>
      </c>
    </row>
    <row r="42" spans="1:10" ht="45" x14ac:dyDescent="0.25">
      <c r="A42" s="3">
        <v>38</v>
      </c>
      <c r="B42" s="4" t="s">
        <v>42</v>
      </c>
      <c r="C42" s="5" t="s">
        <v>191</v>
      </c>
      <c r="D42" s="6" t="s">
        <v>2</v>
      </c>
      <c r="E42" s="7">
        <v>50</v>
      </c>
      <c r="F42" s="6">
        <v>625.83000000000004</v>
      </c>
      <c r="G42" s="8">
        <f t="shared" si="0"/>
        <v>31291.500000000004</v>
      </c>
      <c r="H42" s="9"/>
      <c r="I42" s="8">
        <v>0</v>
      </c>
    </row>
    <row r="43" spans="1:10" x14ac:dyDescent="0.25">
      <c r="A43" s="3">
        <v>39</v>
      </c>
      <c r="B43" s="4" t="s">
        <v>43</v>
      </c>
      <c r="C43" s="5" t="s">
        <v>143</v>
      </c>
      <c r="D43" s="6" t="s">
        <v>2</v>
      </c>
      <c r="E43" s="7">
        <v>50</v>
      </c>
      <c r="F43" s="6">
        <v>568.33000000000004</v>
      </c>
      <c r="G43" s="8">
        <f t="shared" si="0"/>
        <v>28416.500000000004</v>
      </c>
      <c r="H43" s="9"/>
      <c r="I43" s="8">
        <v>0</v>
      </c>
    </row>
    <row r="44" spans="1:10" x14ac:dyDescent="0.25">
      <c r="A44" s="3">
        <v>40</v>
      </c>
      <c r="B44" s="4" t="s">
        <v>44</v>
      </c>
      <c r="C44" s="5" t="s">
        <v>141</v>
      </c>
      <c r="D44" s="6" t="s">
        <v>2</v>
      </c>
      <c r="E44" s="7">
        <v>50</v>
      </c>
      <c r="F44" s="6">
        <v>527.5</v>
      </c>
      <c r="G44" s="8">
        <f t="shared" si="0"/>
        <v>26375</v>
      </c>
      <c r="H44" s="9"/>
      <c r="I44" s="8">
        <v>0</v>
      </c>
    </row>
    <row r="45" spans="1:10" x14ac:dyDescent="0.25">
      <c r="A45" s="3">
        <v>41</v>
      </c>
      <c r="B45" s="4" t="s">
        <v>45</v>
      </c>
      <c r="C45" s="5" t="s">
        <v>142</v>
      </c>
      <c r="D45" s="6" t="s">
        <v>2</v>
      </c>
      <c r="E45" s="7">
        <v>50</v>
      </c>
      <c r="F45" s="6">
        <v>585.83000000000004</v>
      </c>
      <c r="G45" s="8">
        <f t="shared" si="0"/>
        <v>29291.500000000004</v>
      </c>
      <c r="H45" s="9"/>
      <c r="I45" s="8">
        <v>0</v>
      </c>
    </row>
    <row r="46" spans="1:10" ht="30" x14ac:dyDescent="0.25">
      <c r="A46" s="3">
        <v>42</v>
      </c>
      <c r="B46" s="4" t="s">
        <v>46</v>
      </c>
      <c r="C46" s="5" t="s">
        <v>144</v>
      </c>
      <c r="D46" s="6" t="s">
        <v>2</v>
      </c>
      <c r="E46" s="7">
        <v>50</v>
      </c>
      <c r="F46" s="6">
        <v>2299.17</v>
      </c>
      <c r="G46" s="8">
        <f t="shared" si="0"/>
        <v>114958.5</v>
      </c>
      <c r="H46" s="9"/>
      <c r="I46" s="8">
        <v>0</v>
      </c>
    </row>
    <row r="47" spans="1:10" ht="30" x14ac:dyDescent="0.25">
      <c r="A47" s="3">
        <v>43</v>
      </c>
      <c r="B47" s="4" t="s">
        <v>47</v>
      </c>
      <c r="C47" s="5" t="s">
        <v>145</v>
      </c>
      <c r="D47" s="6" t="s">
        <v>2</v>
      </c>
      <c r="E47" s="7">
        <v>50</v>
      </c>
      <c r="F47" s="6">
        <v>4922.5</v>
      </c>
      <c r="G47" s="8">
        <f t="shared" si="0"/>
        <v>246125</v>
      </c>
      <c r="H47" s="9"/>
      <c r="I47" s="8">
        <v>0</v>
      </c>
    </row>
    <row r="48" spans="1:10" ht="30" x14ac:dyDescent="0.25">
      <c r="A48" s="3">
        <v>44</v>
      </c>
      <c r="B48" s="4" t="s">
        <v>48</v>
      </c>
      <c r="C48" s="5" t="s">
        <v>146</v>
      </c>
      <c r="D48" s="6" t="s">
        <v>2</v>
      </c>
      <c r="E48" s="7">
        <v>50</v>
      </c>
      <c r="F48" s="6">
        <v>4365</v>
      </c>
      <c r="G48" s="8">
        <f t="shared" si="0"/>
        <v>218250</v>
      </c>
      <c r="H48" s="9"/>
      <c r="I48" s="8">
        <v>0</v>
      </c>
    </row>
    <row r="49" spans="1:9" ht="30" x14ac:dyDescent="0.25">
      <c r="A49" s="3">
        <v>45</v>
      </c>
      <c r="B49" s="4" t="s">
        <v>49</v>
      </c>
      <c r="C49" s="5" t="s">
        <v>147</v>
      </c>
      <c r="D49" s="6" t="s">
        <v>2</v>
      </c>
      <c r="E49" s="7">
        <v>32</v>
      </c>
      <c r="F49" s="6">
        <v>4365</v>
      </c>
      <c r="G49" s="8">
        <f t="shared" si="0"/>
        <v>139680</v>
      </c>
      <c r="H49" s="9"/>
      <c r="I49" s="8">
        <v>0</v>
      </c>
    </row>
    <row r="50" spans="1:9" ht="30" x14ac:dyDescent="0.25">
      <c r="A50" s="3">
        <v>46</v>
      </c>
      <c r="B50" s="4" t="s">
        <v>50</v>
      </c>
      <c r="C50" s="5" t="s">
        <v>149</v>
      </c>
      <c r="D50" s="6" t="s">
        <v>2</v>
      </c>
      <c r="E50" s="7">
        <v>20</v>
      </c>
      <c r="F50" s="6">
        <v>9780.83</v>
      </c>
      <c r="G50" s="8">
        <f t="shared" si="0"/>
        <v>195616.6</v>
      </c>
      <c r="H50" s="9"/>
      <c r="I50" s="8">
        <v>0</v>
      </c>
    </row>
    <row r="51" spans="1:9" ht="45" x14ac:dyDescent="0.25">
      <c r="A51" s="3">
        <v>47</v>
      </c>
      <c r="B51" s="4" t="s">
        <v>51</v>
      </c>
      <c r="C51" s="5" t="s">
        <v>148</v>
      </c>
      <c r="D51" s="6" t="s">
        <v>2</v>
      </c>
      <c r="E51" s="7">
        <v>20</v>
      </c>
      <c r="F51" s="6">
        <v>3920.83</v>
      </c>
      <c r="G51" s="8">
        <f t="shared" si="0"/>
        <v>78416.600000000006</v>
      </c>
      <c r="H51" s="9"/>
      <c r="I51" s="8">
        <v>0</v>
      </c>
    </row>
    <row r="52" spans="1:9" ht="30" x14ac:dyDescent="0.25">
      <c r="A52" s="3">
        <v>48</v>
      </c>
      <c r="B52" s="4" t="s">
        <v>52</v>
      </c>
      <c r="C52" s="5" t="s">
        <v>133</v>
      </c>
      <c r="D52" s="6" t="s">
        <v>2</v>
      </c>
      <c r="E52" s="7">
        <v>20</v>
      </c>
      <c r="F52" s="6">
        <v>1527.5</v>
      </c>
      <c r="G52" s="8">
        <f t="shared" si="0"/>
        <v>30550</v>
      </c>
      <c r="H52" s="9"/>
      <c r="I52" s="8">
        <v>0</v>
      </c>
    </row>
    <row r="53" spans="1:9" ht="30" x14ac:dyDescent="0.25">
      <c r="A53" s="3">
        <v>49</v>
      </c>
      <c r="B53" s="4" t="s">
        <v>53</v>
      </c>
      <c r="C53" s="5" t="s">
        <v>134</v>
      </c>
      <c r="D53" s="6" t="s">
        <v>2</v>
      </c>
      <c r="E53" s="7">
        <v>20</v>
      </c>
      <c r="F53" s="6">
        <v>2174.17</v>
      </c>
      <c r="G53" s="8">
        <f t="shared" si="0"/>
        <v>43483.4</v>
      </c>
      <c r="H53" s="9"/>
      <c r="I53" s="8">
        <v>0</v>
      </c>
    </row>
    <row r="54" spans="1:9" ht="30" x14ac:dyDescent="0.25">
      <c r="A54" s="3">
        <v>50</v>
      </c>
      <c r="B54" s="4" t="s">
        <v>54</v>
      </c>
      <c r="C54" s="5" t="s">
        <v>137</v>
      </c>
      <c r="D54" s="6" t="s">
        <v>2</v>
      </c>
      <c r="E54" s="7">
        <v>20</v>
      </c>
      <c r="F54" s="6">
        <v>2901.67</v>
      </c>
      <c r="G54" s="8">
        <f t="shared" si="0"/>
        <v>58033.4</v>
      </c>
      <c r="H54" s="9"/>
      <c r="I54" s="8">
        <v>0</v>
      </c>
    </row>
    <row r="55" spans="1:9" ht="30" x14ac:dyDescent="0.25">
      <c r="A55" s="3">
        <v>51</v>
      </c>
      <c r="B55" s="4" t="s">
        <v>55</v>
      </c>
      <c r="C55" s="5" t="s">
        <v>136</v>
      </c>
      <c r="D55" s="6" t="s">
        <v>2</v>
      </c>
      <c r="E55" s="7">
        <v>20</v>
      </c>
      <c r="F55" s="6">
        <v>2416.67</v>
      </c>
      <c r="G55" s="8">
        <f t="shared" si="0"/>
        <v>48333.4</v>
      </c>
      <c r="H55" s="9"/>
      <c r="I55" s="8">
        <v>0</v>
      </c>
    </row>
    <row r="56" spans="1:9" ht="30" x14ac:dyDescent="0.25">
      <c r="A56" s="3">
        <v>52</v>
      </c>
      <c r="B56" s="4" t="s">
        <v>56</v>
      </c>
      <c r="C56" s="5" t="s">
        <v>138</v>
      </c>
      <c r="D56" s="6" t="s">
        <v>2</v>
      </c>
      <c r="E56" s="7">
        <v>20</v>
      </c>
      <c r="F56" s="6">
        <v>2174.17</v>
      </c>
      <c r="G56" s="8">
        <f t="shared" si="0"/>
        <v>43483.4</v>
      </c>
      <c r="H56" s="9"/>
      <c r="I56" s="8">
        <v>0</v>
      </c>
    </row>
    <row r="57" spans="1:9" ht="30" x14ac:dyDescent="0.25">
      <c r="A57" s="3">
        <v>53</v>
      </c>
      <c r="B57" s="4" t="s">
        <v>57</v>
      </c>
      <c r="C57" s="5" t="s">
        <v>135</v>
      </c>
      <c r="D57" s="6" t="s">
        <v>2</v>
      </c>
      <c r="E57" s="7">
        <v>20</v>
      </c>
      <c r="F57" s="6">
        <v>2174.17</v>
      </c>
      <c r="G57" s="8">
        <f t="shared" si="0"/>
        <v>43483.4</v>
      </c>
      <c r="H57" s="9"/>
      <c r="I57" s="8">
        <v>0</v>
      </c>
    </row>
    <row r="58" spans="1:9" ht="30" x14ac:dyDescent="0.25">
      <c r="A58" s="3">
        <v>54</v>
      </c>
      <c r="B58" s="4" t="s">
        <v>58</v>
      </c>
      <c r="C58" s="5" t="s">
        <v>139</v>
      </c>
      <c r="D58" s="6" t="s">
        <v>2</v>
      </c>
      <c r="E58" s="7">
        <v>20</v>
      </c>
      <c r="F58" s="6">
        <v>2065.83</v>
      </c>
      <c r="G58" s="8">
        <f t="shared" si="0"/>
        <v>41316.6</v>
      </c>
      <c r="H58" s="9"/>
      <c r="I58" s="8">
        <v>0</v>
      </c>
    </row>
    <row r="59" spans="1:9" ht="30" x14ac:dyDescent="0.25">
      <c r="A59" s="3">
        <v>55</v>
      </c>
      <c r="B59" s="4" t="s">
        <v>59</v>
      </c>
      <c r="C59" s="5" t="s">
        <v>115</v>
      </c>
      <c r="D59" s="6" t="s">
        <v>2</v>
      </c>
      <c r="E59" s="7">
        <v>20</v>
      </c>
      <c r="F59" s="6">
        <v>2820.83</v>
      </c>
      <c r="G59" s="8">
        <f t="shared" si="0"/>
        <v>56416.6</v>
      </c>
      <c r="H59" s="9"/>
      <c r="I59" s="8">
        <v>0</v>
      </c>
    </row>
    <row r="60" spans="1:9" ht="30" x14ac:dyDescent="0.25">
      <c r="A60" s="3">
        <v>56</v>
      </c>
      <c r="B60" s="4" t="s">
        <v>60</v>
      </c>
      <c r="C60" s="5" t="s">
        <v>119</v>
      </c>
      <c r="D60" s="6" t="s">
        <v>2</v>
      </c>
      <c r="E60" s="7">
        <v>20</v>
      </c>
      <c r="F60" s="6">
        <v>6744.17</v>
      </c>
      <c r="G60" s="8">
        <f t="shared" si="0"/>
        <v>134883.4</v>
      </c>
      <c r="H60" s="9"/>
      <c r="I60" s="8">
        <v>0</v>
      </c>
    </row>
    <row r="61" spans="1:9" ht="30" x14ac:dyDescent="0.25">
      <c r="A61" s="3">
        <v>57</v>
      </c>
      <c r="B61" s="4" t="s">
        <v>61</v>
      </c>
      <c r="C61" s="5" t="s">
        <v>124</v>
      </c>
      <c r="D61" s="6" t="s">
        <v>2</v>
      </c>
      <c r="E61" s="7">
        <v>20</v>
      </c>
      <c r="F61" s="6">
        <v>6744.17</v>
      </c>
      <c r="G61" s="8">
        <f t="shared" si="0"/>
        <v>134883.4</v>
      </c>
      <c r="H61" s="9"/>
      <c r="I61" s="8">
        <v>0</v>
      </c>
    </row>
    <row r="62" spans="1:9" ht="45" x14ac:dyDescent="0.25">
      <c r="A62" s="3">
        <v>58</v>
      </c>
      <c r="B62" s="4" t="s">
        <v>62</v>
      </c>
      <c r="C62" s="5" t="s">
        <v>120</v>
      </c>
      <c r="D62" s="6" t="s">
        <v>2</v>
      </c>
      <c r="E62" s="7">
        <v>20</v>
      </c>
      <c r="F62" s="6">
        <v>7642.5</v>
      </c>
      <c r="G62" s="8">
        <f t="shared" si="0"/>
        <v>152850</v>
      </c>
      <c r="H62" s="9"/>
      <c r="I62" s="8">
        <v>0</v>
      </c>
    </row>
    <row r="63" spans="1:9" ht="45" x14ac:dyDescent="0.25">
      <c r="A63" s="3">
        <v>59</v>
      </c>
      <c r="B63" s="4" t="s">
        <v>63</v>
      </c>
      <c r="C63" s="5" t="s">
        <v>125</v>
      </c>
      <c r="D63" s="6" t="s">
        <v>2</v>
      </c>
      <c r="E63" s="7">
        <v>20</v>
      </c>
      <c r="F63" s="6">
        <v>5225</v>
      </c>
      <c r="G63" s="8">
        <f t="shared" si="0"/>
        <v>104500</v>
      </c>
      <c r="H63" s="9"/>
      <c r="I63" s="8">
        <v>0</v>
      </c>
    </row>
    <row r="64" spans="1:9" ht="45" x14ac:dyDescent="0.25">
      <c r="A64" s="3">
        <v>60</v>
      </c>
      <c r="B64" s="4" t="s">
        <v>64</v>
      </c>
      <c r="C64" s="5" t="s">
        <v>126</v>
      </c>
      <c r="D64" s="6" t="s">
        <v>2</v>
      </c>
      <c r="E64" s="7">
        <v>20</v>
      </c>
      <c r="F64" s="6">
        <v>5860.83</v>
      </c>
      <c r="G64" s="8">
        <f t="shared" si="0"/>
        <v>117216.6</v>
      </c>
      <c r="H64" s="9"/>
      <c r="I64" s="8">
        <v>0</v>
      </c>
    </row>
    <row r="65" spans="1:9" ht="30" x14ac:dyDescent="0.25">
      <c r="A65" s="3">
        <v>61</v>
      </c>
      <c r="B65" s="4" t="s">
        <v>65</v>
      </c>
      <c r="C65" s="5" t="s">
        <v>113</v>
      </c>
      <c r="D65" s="6" t="s">
        <v>2</v>
      </c>
      <c r="E65" s="7">
        <v>20</v>
      </c>
      <c r="F65" s="6">
        <v>5860.83</v>
      </c>
      <c r="G65" s="8">
        <f t="shared" si="0"/>
        <v>117216.6</v>
      </c>
      <c r="H65" s="9"/>
      <c r="I65" s="8">
        <v>0</v>
      </c>
    </row>
    <row r="66" spans="1:9" ht="45" x14ac:dyDescent="0.25">
      <c r="A66" s="3">
        <v>62</v>
      </c>
      <c r="B66" s="4" t="s">
        <v>66</v>
      </c>
      <c r="C66" s="5" t="s">
        <v>121</v>
      </c>
      <c r="D66" s="6" t="s">
        <v>2</v>
      </c>
      <c r="E66" s="7">
        <v>20</v>
      </c>
      <c r="F66" s="6">
        <v>7347.5</v>
      </c>
      <c r="G66" s="8">
        <f t="shared" si="0"/>
        <v>146950</v>
      </c>
      <c r="H66" s="9"/>
      <c r="I66" s="8">
        <v>0</v>
      </c>
    </row>
    <row r="67" spans="1:9" ht="30" x14ac:dyDescent="0.25">
      <c r="A67" s="3">
        <v>63</v>
      </c>
      <c r="B67" s="4" t="s">
        <v>67</v>
      </c>
      <c r="C67" s="5" t="s">
        <v>114</v>
      </c>
      <c r="D67" s="6" t="s">
        <v>2</v>
      </c>
      <c r="E67" s="7">
        <v>20</v>
      </c>
      <c r="F67" s="6">
        <v>5422.5</v>
      </c>
      <c r="G67" s="8">
        <f t="shared" si="0"/>
        <v>108450</v>
      </c>
      <c r="H67" s="9"/>
      <c r="I67" s="8">
        <v>0</v>
      </c>
    </row>
    <row r="68" spans="1:9" ht="30" x14ac:dyDescent="0.25">
      <c r="A68" s="3">
        <v>64</v>
      </c>
      <c r="B68" s="4" t="s">
        <v>68</v>
      </c>
      <c r="C68" s="5" t="s">
        <v>118</v>
      </c>
      <c r="D68" s="6" t="s">
        <v>2</v>
      </c>
      <c r="E68" s="7">
        <v>20</v>
      </c>
      <c r="F68" s="6">
        <v>8649.17</v>
      </c>
      <c r="G68" s="8">
        <f t="shared" si="0"/>
        <v>172983.4</v>
      </c>
      <c r="H68" s="9"/>
      <c r="I68" s="8">
        <v>0</v>
      </c>
    </row>
    <row r="69" spans="1:9" ht="30" x14ac:dyDescent="0.25">
      <c r="A69" s="3">
        <v>65</v>
      </c>
      <c r="B69" s="4" t="s">
        <v>69</v>
      </c>
      <c r="C69" s="5" t="s">
        <v>127</v>
      </c>
      <c r="D69" s="6" t="s">
        <v>2</v>
      </c>
      <c r="E69" s="7">
        <v>20</v>
      </c>
      <c r="F69" s="6">
        <v>9011.67</v>
      </c>
      <c r="G69" s="8">
        <f t="shared" si="0"/>
        <v>180233.4</v>
      </c>
      <c r="H69" s="9"/>
      <c r="I69" s="8">
        <v>0</v>
      </c>
    </row>
    <row r="70" spans="1:9" ht="30" x14ac:dyDescent="0.25">
      <c r="A70" s="3">
        <v>66</v>
      </c>
      <c r="B70" s="4" t="s">
        <v>70</v>
      </c>
      <c r="C70" s="5" t="s">
        <v>128</v>
      </c>
      <c r="D70" s="6" t="s">
        <v>2</v>
      </c>
      <c r="E70" s="7">
        <v>20</v>
      </c>
      <c r="F70" s="6">
        <v>6897.5</v>
      </c>
      <c r="G70" s="8">
        <f t="shared" ref="G70:G78" si="1">F70*E70</f>
        <v>137950</v>
      </c>
      <c r="H70" s="9"/>
      <c r="I70" s="8">
        <v>0</v>
      </c>
    </row>
    <row r="71" spans="1:9" ht="30" x14ac:dyDescent="0.25">
      <c r="A71" s="3">
        <v>67</v>
      </c>
      <c r="B71" s="4" t="s">
        <v>71</v>
      </c>
      <c r="C71" s="5" t="s">
        <v>123</v>
      </c>
      <c r="D71" s="6" t="s">
        <v>2</v>
      </c>
      <c r="E71" s="7">
        <v>20</v>
      </c>
      <c r="F71" s="6">
        <v>6135</v>
      </c>
      <c r="G71" s="8">
        <f t="shared" si="1"/>
        <v>122700</v>
      </c>
      <c r="H71" s="9"/>
      <c r="I71" s="8">
        <v>0</v>
      </c>
    </row>
    <row r="72" spans="1:9" ht="45" x14ac:dyDescent="0.25">
      <c r="A72" s="3">
        <v>68</v>
      </c>
      <c r="B72" s="4" t="s">
        <v>72</v>
      </c>
      <c r="C72" s="5" t="s">
        <v>122</v>
      </c>
      <c r="D72" s="6" t="s">
        <v>2</v>
      </c>
      <c r="E72" s="7">
        <v>20</v>
      </c>
      <c r="F72" s="6">
        <v>8989.17</v>
      </c>
      <c r="G72" s="8">
        <f t="shared" si="1"/>
        <v>179783.4</v>
      </c>
      <c r="H72" s="9"/>
      <c r="I72" s="8">
        <v>0</v>
      </c>
    </row>
    <row r="73" spans="1:9" ht="45" x14ac:dyDescent="0.25">
      <c r="A73" s="3">
        <v>69</v>
      </c>
      <c r="B73" s="4" t="s">
        <v>73</v>
      </c>
      <c r="C73" s="5" t="s">
        <v>129</v>
      </c>
      <c r="D73" s="6" t="s">
        <v>2</v>
      </c>
      <c r="E73" s="7">
        <v>20</v>
      </c>
      <c r="F73" s="6">
        <v>9691.67</v>
      </c>
      <c r="G73" s="8">
        <f t="shared" si="1"/>
        <v>193833.4</v>
      </c>
      <c r="H73" s="9"/>
      <c r="I73" s="8">
        <v>0</v>
      </c>
    </row>
    <row r="74" spans="1:9" ht="30" x14ac:dyDescent="0.25">
      <c r="A74" s="3">
        <v>70</v>
      </c>
      <c r="B74" s="4" t="s">
        <v>74</v>
      </c>
      <c r="C74" s="5" t="s">
        <v>140</v>
      </c>
      <c r="D74" s="6" t="s">
        <v>2</v>
      </c>
      <c r="E74" s="7">
        <v>20</v>
      </c>
      <c r="F74" s="6">
        <v>2182.5</v>
      </c>
      <c r="G74" s="8">
        <f t="shared" si="1"/>
        <v>43650</v>
      </c>
      <c r="H74" s="9"/>
      <c r="I74" s="8">
        <v>0</v>
      </c>
    </row>
    <row r="75" spans="1:9" ht="165" x14ac:dyDescent="0.25">
      <c r="A75" s="3">
        <v>71</v>
      </c>
      <c r="B75" s="4" t="s">
        <v>75</v>
      </c>
      <c r="C75" s="5" t="s">
        <v>150</v>
      </c>
      <c r="D75" s="6" t="s">
        <v>2</v>
      </c>
      <c r="E75" s="7">
        <v>20</v>
      </c>
      <c r="F75" s="6">
        <v>7840.83</v>
      </c>
      <c r="G75" s="8">
        <f t="shared" si="1"/>
        <v>156816.6</v>
      </c>
      <c r="H75" s="9"/>
      <c r="I75" s="8">
        <v>0</v>
      </c>
    </row>
    <row r="76" spans="1:9" ht="165" x14ac:dyDescent="0.25">
      <c r="A76" s="3">
        <v>72</v>
      </c>
      <c r="B76" s="4" t="s">
        <v>76</v>
      </c>
      <c r="C76" s="5" t="s">
        <v>151</v>
      </c>
      <c r="D76" s="6" t="s">
        <v>2</v>
      </c>
      <c r="E76" s="7">
        <v>20</v>
      </c>
      <c r="F76" s="6">
        <v>12549.17</v>
      </c>
      <c r="G76" s="8">
        <f t="shared" si="1"/>
        <v>250983.4</v>
      </c>
      <c r="H76" s="9"/>
      <c r="I76" s="8">
        <v>0</v>
      </c>
    </row>
    <row r="77" spans="1:9" ht="409.35" customHeight="1" x14ac:dyDescent="0.25">
      <c r="A77" s="3">
        <v>73</v>
      </c>
      <c r="B77" s="4" t="s">
        <v>77</v>
      </c>
      <c r="C77" s="11" t="s">
        <v>186</v>
      </c>
      <c r="D77" s="6" t="s">
        <v>2</v>
      </c>
      <c r="E77" s="7">
        <v>20</v>
      </c>
      <c r="F77" s="6">
        <v>46317.5</v>
      </c>
      <c r="G77" s="8">
        <f t="shared" si="1"/>
        <v>926350</v>
      </c>
      <c r="H77" s="9"/>
      <c r="I77" s="8">
        <v>0</v>
      </c>
    </row>
    <row r="78" spans="1:9" ht="375" x14ac:dyDescent="0.25">
      <c r="A78" s="3">
        <v>74</v>
      </c>
      <c r="B78" s="4" t="s">
        <v>78</v>
      </c>
      <c r="C78" s="11" t="s">
        <v>192</v>
      </c>
      <c r="D78" s="6" t="s">
        <v>2</v>
      </c>
      <c r="E78" s="7">
        <v>20</v>
      </c>
      <c r="F78" s="6">
        <v>46317.5</v>
      </c>
      <c r="G78" s="8">
        <f t="shared" si="1"/>
        <v>926350</v>
      </c>
      <c r="H78" s="9"/>
      <c r="I78" s="8">
        <v>0</v>
      </c>
    </row>
    <row r="79" spans="1:9" x14ac:dyDescent="0.25">
      <c r="A79" s="15" t="s">
        <v>80</v>
      </c>
      <c r="B79" s="15"/>
      <c r="C79" s="6"/>
      <c r="D79" s="6" t="s">
        <v>2</v>
      </c>
      <c r="E79" s="7">
        <f>SUM(E5:E78)</f>
        <v>4062</v>
      </c>
      <c r="F79" s="6"/>
      <c r="G79" s="8">
        <f>SUM(G5:G78)</f>
        <v>11519772.000000002</v>
      </c>
      <c r="H79" s="9"/>
      <c r="I79" s="8">
        <v>0</v>
      </c>
    </row>
  </sheetData>
  <mergeCells count="2">
    <mergeCell ref="A79:B79"/>
    <mergeCell ref="A1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37"/>
  <sheetViews>
    <sheetView topLeftCell="A7" workbookViewId="0">
      <selection activeCell="B29" sqref="B29"/>
    </sheetView>
  </sheetViews>
  <sheetFormatPr defaultRowHeight="15" x14ac:dyDescent="0.25"/>
  <cols>
    <col min="2" max="2" width="9.28515625" customWidth="1"/>
  </cols>
  <sheetData>
    <row r="3" spans="2:4" x14ac:dyDescent="0.25">
      <c r="B3" s="1" t="s">
        <v>152</v>
      </c>
    </row>
    <row r="4" spans="2:4" x14ac:dyDescent="0.25">
      <c r="B4" s="1" t="s">
        <v>153</v>
      </c>
    </row>
    <row r="5" spans="2:4" x14ac:dyDescent="0.25">
      <c r="B5" s="1" t="s">
        <v>154</v>
      </c>
    </row>
    <row r="6" spans="2:4" x14ac:dyDescent="0.25">
      <c r="B6" s="1" t="s">
        <v>155</v>
      </c>
    </row>
    <row r="7" spans="2:4" x14ac:dyDescent="0.25">
      <c r="B7" s="1" t="s">
        <v>156</v>
      </c>
    </row>
    <row r="8" spans="2:4" x14ac:dyDescent="0.25">
      <c r="B8" s="1" t="s">
        <v>157</v>
      </c>
    </row>
    <row r="9" spans="2:4" x14ac:dyDescent="0.25">
      <c r="B9" s="1" t="s">
        <v>158</v>
      </c>
    </row>
    <row r="10" spans="2:4" x14ac:dyDescent="0.25">
      <c r="B10" s="1" t="s">
        <v>159</v>
      </c>
      <c r="C10" s="1" t="s">
        <v>160</v>
      </c>
    </row>
    <row r="11" spans="2:4" x14ac:dyDescent="0.25">
      <c r="B11" s="1" t="s">
        <v>161</v>
      </c>
      <c r="C11" s="1" t="s">
        <v>162</v>
      </c>
      <c r="D11" s="1" t="s">
        <v>163</v>
      </c>
    </row>
    <row r="12" spans="2:4" x14ac:dyDescent="0.25">
      <c r="B12" s="1" t="s">
        <v>164</v>
      </c>
    </row>
    <row r="13" spans="2:4" x14ac:dyDescent="0.25">
      <c r="B13" s="1" t="s">
        <v>165</v>
      </c>
    </row>
    <row r="14" spans="2:4" x14ac:dyDescent="0.25">
      <c r="B14" s="1" t="s">
        <v>166</v>
      </c>
    </row>
    <row r="15" spans="2:4" x14ac:dyDescent="0.25">
      <c r="B15" s="1" t="s">
        <v>167</v>
      </c>
      <c r="C15" s="1" t="s">
        <v>168</v>
      </c>
    </row>
    <row r="16" spans="2:4" x14ac:dyDescent="0.25">
      <c r="B16" s="1" t="s">
        <v>169</v>
      </c>
    </row>
    <row r="17" spans="2:3" x14ac:dyDescent="0.25">
      <c r="B17" s="1" t="s">
        <v>170</v>
      </c>
    </row>
    <row r="18" spans="2:3" x14ac:dyDescent="0.25">
      <c r="B18" s="1" t="s">
        <v>171</v>
      </c>
    </row>
    <row r="19" spans="2:3" x14ac:dyDescent="0.25">
      <c r="B19" s="1" t="s">
        <v>172</v>
      </c>
    </row>
    <row r="20" spans="2:3" x14ac:dyDescent="0.25">
      <c r="B20" t="s">
        <v>173</v>
      </c>
    </row>
    <row r="22" spans="2:3" x14ac:dyDescent="0.25">
      <c r="B22" s="1" t="s">
        <v>174</v>
      </c>
    </row>
    <row r="23" spans="2:3" x14ac:dyDescent="0.25">
      <c r="B23" s="1" t="s">
        <v>153</v>
      </c>
    </row>
    <row r="24" spans="2:3" x14ac:dyDescent="0.25">
      <c r="B24" s="1" t="s">
        <v>175</v>
      </c>
    </row>
    <row r="25" spans="2:3" x14ac:dyDescent="0.25">
      <c r="B25" s="1" t="s">
        <v>176</v>
      </c>
    </row>
    <row r="26" spans="2:3" x14ac:dyDescent="0.25">
      <c r="B26" s="1" t="s">
        <v>156</v>
      </c>
    </row>
    <row r="27" spans="2:3" x14ac:dyDescent="0.25">
      <c r="B27" s="1" t="s">
        <v>157</v>
      </c>
    </row>
    <row r="28" spans="2:3" x14ac:dyDescent="0.25">
      <c r="B28" s="1" t="s">
        <v>158</v>
      </c>
    </row>
    <row r="29" spans="2:3" x14ac:dyDescent="0.25">
      <c r="B29" s="1" t="s">
        <v>159</v>
      </c>
      <c r="C29" s="1">
        <v>2</v>
      </c>
    </row>
    <row r="30" spans="2:3" x14ac:dyDescent="0.25">
      <c r="B30" s="1" t="s">
        <v>161</v>
      </c>
      <c r="C30" s="1" t="s">
        <v>177</v>
      </c>
    </row>
    <row r="31" spans="2:3" x14ac:dyDescent="0.25">
      <c r="B31" s="1" t="s">
        <v>178</v>
      </c>
    </row>
    <row r="32" spans="2:3" x14ac:dyDescent="0.25">
      <c r="B32" s="1" t="s">
        <v>179</v>
      </c>
    </row>
    <row r="33" spans="2:3" x14ac:dyDescent="0.25">
      <c r="B33" s="1" t="s">
        <v>180</v>
      </c>
    </row>
    <row r="34" spans="2:3" x14ac:dyDescent="0.25">
      <c r="B34" s="1" t="s">
        <v>181</v>
      </c>
    </row>
    <row r="35" spans="2:3" x14ac:dyDescent="0.25">
      <c r="B35" s="1" t="s">
        <v>182</v>
      </c>
    </row>
    <row r="36" spans="2:3" x14ac:dyDescent="0.25">
      <c r="B36" s="1" t="s">
        <v>183</v>
      </c>
    </row>
    <row r="37" spans="2:3" x14ac:dyDescent="0.25">
      <c r="B37" s="1" t="s">
        <v>184</v>
      </c>
      <c r="C37" s="1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Подгоров Сергей Александрович</cp:lastModifiedBy>
  <dcterms:created xsi:type="dcterms:W3CDTF">2020-09-03T05:23:40Z</dcterms:created>
  <dcterms:modified xsi:type="dcterms:W3CDTF">2021-04-08T13:48:26Z</dcterms:modified>
</cp:coreProperties>
</file>